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-180" yWindow="-60" windowWidth="15540" windowHeight="1276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Обоснование!$A$1:$AD$76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</workbook>
</file>

<file path=xl/calcChain.xml><?xml version="1.0" encoding="utf-8"?>
<calcChain xmlns="http://schemas.openxmlformats.org/spreadsheetml/2006/main">
  <c r="AB53" i="3" l="1"/>
  <c r="AD53" i="3" s="1"/>
  <c r="AA53" i="3"/>
  <c r="AB52" i="3"/>
  <c r="AD52" i="3" s="1"/>
  <c r="AA52" i="3"/>
  <c r="AB51" i="3"/>
  <c r="AD51" i="3" s="1"/>
  <c r="AA51" i="3"/>
  <c r="AB50" i="3"/>
  <c r="AD50" i="3" s="1"/>
  <c r="AA50" i="3"/>
  <c r="AB49" i="3"/>
  <c r="AD49" i="3" s="1"/>
  <c r="AA49" i="3"/>
  <c r="AB48" i="3"/>
  <c r="AD48" i="3" s="1"/>
  <c r="AA48" i="3"/>
  <c r="AB47" i="3"/>
  <c r="AC47" i="3" s="1"/>
  <c r="AA47" i="3"/>
  <c r="AB46" i="3"/>
  <c r="AD46" i="3" s="1"/>
  <c r="AA46" i="3"/>
  <c r="AB45" i="3"/>
  <c r="AD45" i="3" s="1"/>
  <c r="AA45" i="3"/>
  <c r="AB44" i="3"/>
  <c r="AC44" i="3" s="1"/>
  <c r="AA44" i="3"/>
  <c r="AB43" i="3"/>
  <c r="AD43" i="3" s="1"/>
  <c r="AA43" i="3"/>
  <c r="AB42" i="3"/>
  <c r="AC42" i="3" s="1"/>
  <c r="AA42" i="3"/>
  <c r="AC52" i="3" l="1"/>
  <c r="AC53" i="3"/>
  <c r="AD47" i="3"/>
  <c r="AC46" i="3"/>
  <c r="AC48" i="3"/>
  <c r="AD42" i="3"/>
  <c r="AC43" i="3"/>
  <c r="AD44" i="3"/>
  <c r="AC49" i="3"/>
  <c r="AC50" i="3"/>
  <c r="AC45" i="3"/>
  <c r="AC51" i="3"/>
  <c r="AB41" i="3"/>
  <c r="AC41" i="3" s="1"/>
  <c r="AA41" i="3"/>
  <c r="AB40" i="3"/>
  <c r="AD40" i="3" s="1"/>
  <c r="AA40" i="3"/>
  <c r="AB39" i="3"/>
  <c r="AD39" i="3" s="1"/>
  <c r="AA39" i="3"/>
  <c r="AB38" i="3"/>
  <c r="AC38" i="3" s="1"/>
  <c r="AA38" i="3"/>
  <c r="AB37" i="3"/>
  <c r="AD37" i="3" s="1"/>
  <c r="AA37" i="3"/>
  <c r="AB36" i="3"/>
  <c r="AD36" i="3" s="1"/>
  <c r="AA36" i="3"/>
  <c r="AB35" i="3"/>
  <c r="AC35" i="3" s="1"/>
  <c r="AA35" i="3"/>
  <c r="AB34" i="3"/>
  <c r="AD34" i="3" s="1"/>
  <c r="AA34" i="3"/>
  <c r="AB33" i="3"/>
  <c r="AC33" i="3" s="1"/>
  <c r="AA33" i="3"/>
  <c r="AB32" i="3"/>
  <c r="AD32" i="3" s="1"/>
  <c r="AA32" i="3"/>
  <c r="AB31" i="3"/>
  <c r="AD31" i="3" s="1"/>
  <c r="AA31" i="3"/>
  <c r="AB30" i="3"/>
  <c r="AC30" i="3" s="1"/>
  <c r="AA30" i="3"/>
  <c r="AB29" i="3"/>
  <c r="AC29" i="3" s="1"/>
  <c r="AA29" i="3"/>
  <c r="AB28" i="3"/>
  <c r="AD28" i="3" s="1"/>
  <c r="AA28" i="3"/>
  <c r="AB27" i="3"/>
  <c r="AD27" i="3" s="1"/>
  <c r="AA27" i="3"/>
  <c r="AB26" i="3"/>
  <c r="AC26" i="3" s="1"/>
  <c r="AA26" i="3"/>
  <c r="AB25" i="3"/>
  <c r="AC25" i="3" s="1"/>
  <c r="AA25" i="3"/>
  <c r="AB24" i="3"/>
  <c r="AD24" i="3" s="1"/>
  <c r="AA24" i="3"/>
  <c r="AB23" i="3"/>
  <c r="AC23" i="3" s="1"/>
  <c r="AA23" i="3"/>
  <c r="AB22" i="3"/>
  <c r="AD22" i="3" s="1"/>
  <c r="AA22" i="3"/>
  <c r="AB21" i="3"/>
  <c r="AD21" i="3" s="1"/>
  <c r="AA21" i="3"/>
  <c r="AB20" i="3"/>
  <c r="AD20" i="3" s="1"/>
  <c r="AA20" i="3"/>
  <c r="AB19" i="3"/>
  <c r="AC19" i="3" s="1"/>
  <c r="AA19" i="3"/>
  <c r="AC31" i="3" l="1"/>
  <c r="AD35" i="3"/>
  <c r="AD41" i="3"/>
  <c r="AC37" i="3"/>
  <c r="AD25" i="3"/>
  <c r="AC20" i="3"/>
  <c r="AD26" i="3"/>
  <c r="AD23" i="3"/>
  <c r="AD29" i="3"/>
  <c r="AD19" i="3"/>
  <c r="AD38" i="3"/>
  <c r="AC27" i="3"/>
  <c r="AD33" i="3"/>
  <c r="AC24" i="3"/>
  <c r="AC36" i="3"/>
  <c r="AD30" i="3"/>
  <c r="AC32" i="3"/>
  <c r="AC21" i="3"/>
  <c r="AC39" i="3"/>
  <c r="AC22" i="3"/>
  <c r="AC28" i="3"/>
  <c r="AC34" i="3"/>
  <c r="AC40" i="3"/>
  <c r="AC54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<sst xmlns="http://schemas.openxmlformats.org/spreadsheetml/2006/main" count="119" uniqueCount="116">
  <si>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</si>
  <si>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</si>
  <si>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</si>
  <si>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</si>
  <si>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</si>
  <si>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</si>
  <si>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</si>
  <si>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</si>
  <si>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</si>
  <si>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</si>
  <si>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</si>
  <si>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</si>
  <si>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</si>
  <si>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</si>
  <si>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</si>
  <si>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</si>
  <si>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</si>
  <si>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</si>
  <si>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</si>
  <si>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</si>
  <si>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</si>
  <si>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</si>
  <si>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</si>
  <si>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</si>
  <si>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</si>
  <si>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</si>
  <si>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</si>
  <si>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</si>
  <si>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</si>
  <si>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</si>
  <si>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</si>
  <si>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</si>
  <si>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</si>
  <si>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</si>
  <si>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</si>
  <si>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</si>
  <si>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</si>
  <si>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</si>
  <si>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</si>
  <si>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</si>
  <si>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</si>
  <si>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</si>
  <si>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</si>
  <si>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</si>
  <si>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</si>
  <si>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</si>
  <si>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</si>
  <si>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</si>
  <si>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</si>
  <si>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</si>
  <si>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</si>
  <si>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</si>
  <si>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</si>
  <si>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</si>
  <si>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</si>
  <si>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</si>
  <si>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</si>
  <si>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</si>
  <si>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</si>
  <si>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</si>
  <si>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</si>
  <si>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</si>
  <si>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</si>
  <si>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</si>
  <si>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Начальник УМТС</t>
  </si>
  <si>
    <t>Аблякимов Р.Э,</t>
  </si>
  <si>
    <t>услуга</t>
  </si>
  <si>
    <t>Главный метролог</t>
  </si>
  <si>
    <t>Яковлев И.Е.</t>
  </si>
  <si>
    <t>Услуги по поверке и техническому обслуживанию газоанализаторов, сигнализаторов хлора, сигнализаторов загазованности на 2022 год.</t>
  </si>
  <si>
    <t>Транспортные расходы Исполнителя по приемке и сдаче оборудоваия</t>
  </si>
  <si>
    <t>г. Самара, обьекты Заказчика (получение и сдача оборудования) и производственная база Исполнителя (выполнеие работ)</t>
  </si>
  <si>
    <t>Услуги по поверке и техническому обслуживанию газоанализаторов, сигнализаторов хлора, сигнализаторов загазованности на 2022 год, согласно технического задания
Втом числе:</t>
  </si>
  <si>
    <t>02.12.2020г</t>
  </si>
  <si>
    <t>ООО ТД "Самарский метрологический центр"</t>
  </si>
  <si>
    <t>Поверка. Переносной Газоанализатор "Ока-92МТ" О2-Н2S-CН4</t>
  </si>
  <si>
    <t xml:space="preserve">Поверка. Переносной Газоанализатор "Хоббит-Т О2-CН4-Н2S-СО2 </t>
  </si>
  <si>
    <t xml:space="preserve">Поверка. Переносной Газоанализатор "Ока-92МТ" О2-CН4-Н2S-СО2 </t>
  </si>
  <si>
    <t>Поверка. Переносной Газоанализатор "Ока-92М" О2-CН4</t>
  </si>
  <si>
    <t>Поверка. Переносной Газоанализатор ФП-34 Фармек О2-CН4-Н2S-СО-CO2</t>
  </si>
  <si>
    <t>Поверка. Переносной Газоанализатор "Ока-92МТ" О2-CО-Н2S-СН4</t>
  </si>
  <si>
    <t>Поверка. Переносной Газоанализатор "Ока-92МТ" О2-СН4-СО2</t>
  </si>
  <si>
    <t xml:space="preserve">Поверка. Переносной Газоанализатор "Ока-92МТ" О2-CН4-СО-Н2S </t>
  </si>
  <si>
    <t>Поверка. Переносной Газоанализатор "Ока-92МТ" О2-CН4-Н2S-СО-CO2</t>
  </si>
  <si>
    <t>Поверка. Переносной Газоанализатор "Ока-МТ" СО2-CН4</t>
  </si>
  <si>
    <t>Поверка. Переносной Газоанализатор "Хоббит-Т-Cl2"</t>
  </si>
  <si>
    <t>Поверка. Переносной Газоанализатор ''Ока''-92МТ CI"</t>
  </si>
  <si>
    <t>Поверка. Стационарный Газоанализатор "Хоббит-Т-2Cl2"</t>
  </si>
  <si>
    <t>Поверка. Стационарный Газоанализатор "Хоббит-Т-8Cl2"</t>
  </si>
  <si>
    <t>Поверка. Стационарный Газоанализатор "Хоббит-Т-4Cl2"</t>
  </si>
  <si>
    <t>Поверка. Стационарный Газоанализатор "Хоббит-Т-Cl2"</t>
  </si>
  <si>
    <t>Поверка. Стационарный Газоанализатор"Хоббит-Т" О2-CН4-Н2S-СО-NH3</t>
  </si>
  <si>
    <t>Поверка.  Газоанализатор ''Seitron" CO</t>
  </si>
  <si>
    <t>Поверка.  Газоанализатор ''Seitron" CH4</t>
  </si>
  <si>
    <t>Поверка.  Сигнализатор СОУ-1 CO</t>
  </si>
  <si>
    <t>Поверка.  Сигнализатор Segugio RGD CH4</t>
  </si>
  <si>
    <t>Поверка.  Сигнализатор Domino CO</t>
  </si>
  <si>
    <t>Поверка.  Сигнализатор Domino CH4</t>
  </si>
  <si>
    <t>Ежемесячное ТО. Переносной Газоанализатор "Ока-92МТ" О2-Н2S-CН4</t>
  </si>
  <si>
    <t xml:space="preserve">Ежемесячное ТО. Переносной Газоанализатор "Хоббит-Т О2-CН4-Н2S-СО2 </t>
  </si>
  <si>
    <t xml:space="preserve">Ежемесячное ТО. Переносной Газоанализатор "Ока-92МТ" О2-CН4-Н2S-СО2 </t>
  </si>
  <si>
    <t>Ежемесячное ТО. Переносной Газоанализатор "Ока-92М" О2-CН4</t>
  </si>
  <si>
    <t>Ежемесячное ТО. Переносной Газоанализатор ФП-34 Фармек О2-CН4-Н2S-СО-CO2</t>
  </si>
  <si>
    <t>Ежемесячное ТО. Переносной Газоанализатор "Ока-92МТ" О2-CО-Н2S-СН4</t>
  </si>
  <si>
    <t>Ежемесячное ТО. Переносной Газоанализатор "Ока-92МТ" О2-СН4-СО2</t>
  </si>
  <si>
    <t xml:space="preserve">Ежемесячное ТО. Переносной Газоанализатор "Ока-92МТ" О2-CН4-СО-Н2S </t>
  </si>
  <si>
    <t>Ежемесячное ТО. Переносной Газоанализатор "Ока-92МТ" О2-CН4-Н2S-СО-CO2</t>
  </si>
  <si>
    <t>Ежемесячное ТО. Переносной Газоанализатор "Ока-МТ" СО2-CН4</t>
  </si>
  <si>
    <t>Ежемесячное ТО.. Переносной Газоанализатор "Хоббит-Т-Cl2"</t>
  </si>
  <si>
    <t>Ежемесячное ТО.. Переносной Газоанализатор ''Ока''-92МТ CI"</t>
  </si>
  <si>
    <t xml:space="preserve">
Индекс роста цен для пересчета цен _____г. к уровню цен _____г.</t>
  </si>
  <si>
    <t xml:space="preserve"> Текущие рыночные предложения (руб/ед. изм.), без НДС (допускается не заполнять по нецентрализованным закупкам при наличии цены предыдущего года)</t>
  </si>
  <si>
    <r>
      <t xml:space="preserve">НМЦ: 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</si>
  <si>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1</t>
  </si>
  <si>
    <t>Поставщик 2</t>
  </si>
  <si>
    <t>Поставщик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</si>
</sst>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7" fillId="0" borderId="0"/>
  </cellStyleXfs>
  <cellXfs count="84">
    <xf numFmtId="0" fontId="0" fillId="0" borderId="0" xfId="0"/>
    <xf numFmtId="0" fontId="8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6" fontId="6" fillId="0" borderId="1" xfId="32" applyNumberFormat="1" applyFont="1" applyFill="1" applyBorder="1" applyAlignment="1">
      <alignment horizontal="center" vertical="center" wrapText="1"/>
    </xf>
    <xf numFmtId="166" fontId="8" fillId="0" borderId="1" xfId="32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167" fontId="10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0" borderId="5" xfId="0" applyFont="1" applyFill="1" applyBorder="1" applyAlignment="1">
      <alignment horizontal="right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wrapText="1"/>
    </xf>
    <xf numFmtId="0" fontId="8" fillId="0" borderId="0" xfId="0" applyFont="1" applyFill="1" applyAlignment="1">
      <alignment horizontal="left" vertical="center"/>
    </xf>
    <xf numFmtId="0" fontId="18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right"/>
    </xf>
    <xf numFmtId="0" fontId="0" fillId="0" borderId="1" xfId="0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4" fontId="8" fillId="0" borderId="12" xfId="36" applyNumberFormat="1" applyFont="1" applyFill="1" applyBorder="1" applyAlignment="1">
      <alignment horizontal="right" wrapText="1"/>
    </xf>
    <xf numFmtId="4" fontId="8" fillId="0" borderId="12" xfId="0" applyNumberFormat="1" applyFont="1" applyFill="1" applyBorder="1" applyAlignment="1">
      <alignment horizontal="right"/>
    </xf>
    <xf numFmtId="0" fontId="9" fillId="0" borderId="12" xfId="0" applyFont="1" applyFill="1" applyBorder="1" applyAlignment="1">
      <alignment horizontal="center"/>
    </xf>
    <xf numFmtId="4" fontId="19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74"/>
  <sheetViews>
    <sheetView tabSelected="1" view="pageBreakPreview" zoomScale="90" zoomScaleNormal="70" zoomScaleSheetLayoutView="90" zoomScalePageLayoutView="120" workbookViewId="0">
      <pane xSplit="3" ySplit="17" topLeftCell="L18" activePane="bottomRight" state="frozen"/>
      <selection pane="topRight" activeCell="D1" sqref="D1"/>
      <selection pane="bottomLeft" activeCell="A18" sqref="A18"/>
      <selection pane="bottomRight" activeCell="AA57" sqref="AA57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7" width="10.85546875" style="1" customWidth="1"/>
    <col min="8" max="8" width="11.71093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x14ac:dyDescent="0.2">
      <c r="L1" s="1">
        <v>1.2</v>
      </c>
      <c r="M1" s="1">
        <v>1.2</v>
      </c>
      <c r="N1" s="1">
        <v>1.2</v>
      </c>
      <c r="V1" s="48"/>
      <c r="AA1" s="1" t="s">
        <v>60</v>
      </c>
    </row>
    <row r="2" spans="1:30" x14ac:dyDescent="0.2">
      <c r="V2" s="48"/>
      <c r="AA2" s="1" t="s">
        <v>61</v>
      </c>
    </row>
    <row r="3" spans="1:30" x14ac:dyDescent="0.2">
      <c r="V3" s="48"/>
      <c r="AA3" s="1" t="s">
        <v>62</v>
      </c>
    </row>
    <row r="4" spans="1:30" ht="16.5" customHeight="1" x14ac:dyDescent="0.2"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</row>
    <row r="5" spans="1:30" ht="15.75" customHeight="1" x14ac:dyDescent="0.2">
      <c r="C5" s="2" t="s">
        <v>3</v>
      </c>
      <c r="D5" s="2"/>
      <c r="E5" s="2"/>
      <c r="F5" s="2"/>
      <c r="G5" s="2"/>
      <c r="H5" s="2"/>
      <c r="I5" s="2"/>
      <c r="J5" s="2"/>
      <c r="K5" s="2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30" s="4" customFormat="1" ht="19.5" customHeight="1" x14ac:dyDescent="0.2">
      <c r="C6" s="5" t="s">
        <v>11</v>
      </c>
      <c r="D6" s="71" t="s">
        <v>63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3"/>
    </row>
    <row r="7" spans="1:30" s="4" customFormat="1" ht="19.5" customHeight="1" x14ac:dyDescent="0.2">
      <c r="C7" s="5" t="s">
        <v>28</v>
      </c>
      <c r="D7" s="71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3"/>
    </row>
    <row r="8" spans="1:30" s="4" customFormat="1" ht="19.5" customHeight="1" x14ac:dyDescent="0.2">
      <c r="C8" s="5" t="s">
        <v>22</v>
      </c>
      <c r="D8" s="71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3"/>
    </row>
    <row r="9" spans="1:30" s="4" customFormat="1" ht="19.5" customHeight="1" x14ac:dyDescent="0.2">
      <c r="C9" s="5" t="s">
        <v>21</v>
      </c>
      <c r="D9" s="71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3"/>
    </row>
    <row r="10" spans="1:30" s="4" customFormat="1" ht="19.5" customHeight="1" x14ac:dyDescent="0.2">
      <c r="C10" s="5" t="s">
        <v>9</v>
      </c>
      <c r="D10" s="71" t="s">
        <v>69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3"/>
    </row>
    <row r="11" spans="1:30" s="4" customFormat="1" ht="27" customHeight="1" x14ac:dyDescent="0.2">
      <c r="C11" s="5" t="s">
        <v>10</v>
      </c>
      <c r="D11" s="71" t="s">
        <v>71</v>
      </c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3"/>
    </row>
    <row r="12" spans="1:30" s="4" customFormat="1" ht="45.75" customHeight="1" x14ac:dyDescent="0.2">
      <c r="C12" s="5" t="s">
        <v>20</v>
      </c>
      <c r="D12" s="71" t="s">
        <v>70</v>
      </c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3"/>
    </row>
    <row r="13" spans="1:30" ht="16.5" customHeight="1" x14ac:dyDescent="0.2"/>
    <row r="14" spans="1:30" ht="25.5" customHeight="1" x14ac:dyDescent="0.2">
      <c r="A14" s="67" t="s">
        <v>6</v>
      </c>
      <c r="B14" s="74" t="s">
        <v>26</v>
      </c>
      <c r="C14" s="67" t="s">
        <v>1</v>
      </c>
      <c r="D14" s="74" t="s">
        <v>4</v>
      </c>
      <c r="E14" s="74" t="s">
        <v>54</v>
      </c>
      <c r="F14" s="67" t="s">
        <v>55</v>
      </c>
      <c r="G14" s="67"/>
      <c r="H14" s="67"/>
      <c r="I14" s="67"/>
      <c r="J14" s="74" t="s">
        <v>110</v>
      </c>
      <c r="K14" s="74" t="s">
        <v>57</v>
      </c>
      <c r="L14" s="62" t="s">
        <v>111</v>
      </c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77" t="s">
        <v>58</v>
      </c>
      <c r="AB14" s="74" t="s">
        <v>112</v>
      </c>
      <c r="AC14" s="74" t="s">
        <v>29</v>
      </c>
      <c r="AD14" s="64" t="s">
        <v>51</v>
      </c>
    </row>
    <row r="15" spans="1:30" ht="28.5" customHeight="1" x14ac:dyDescent="0.2">
      <c r="A15" s="67"/>
      <c r="B15" s="75"/>
      <c r="C15" s="67"/>
      <c r="D15" s="75"/>
      <c r="E15" s="75"/>
      <c r="F15" s="67" t="s">
        <v>19</v>
      </c>
      <c r="G15" s="67" t="s">
        <v>12</v>
      </c>
      <c r="H15" s="67" t="s">
        <v>13</v>
      </c>
      <c r="I15" s="67" t="s">
        <v>27</v>
      </c>
      <c r="J15" s="75"/>
      <c r="K15" s="75"/>
      <c r="L15" s="62" t="s">
        <v>52</v>
      </c>
      <c r="M15" s="63"/>
      <c r="N15" s="63"/>
      <c r="O15" s="63"/>
      <c r="P15" s="63"/>
      <c r="Q15" s="62" t="s">
        <v>56</v>
      </c>
      <c r="R15" s="63"/>
      <c r="S15" s="63"/>
      <c r="T15" s="63"/>
      <c r="U15" s="63"/>
      <c r="V15" s="67" t="s">
        <v>53</v>
      </c>
      <c r="W15" s="67"/>
      <c r="X15" s="67"/>
      <c r="Y15" s="67"/>
      <c r="Z15" s="67"/>
      <c r="AA15" s="78"/>
      <c r="AB15" s="75"/>
      <c r="AC15" s="75"/>
      <c r="AD15" s="65"/>
    </row>
    <row r="16" spans="1:30" ht="72.75" customHeight="1" x14ac:dyDescent="0.2">
      <c r="A16" s="67"/>
      <c r="B16" s="76"/>
      <c r="C16" s="67"/>
      <c r="D16" s="76"/>
      <c r="E16" s="76"/>
      <c r="F16" s="67"/>
      <c r="G16" s="67"/>
      <c r="H16" s="67"/>
      <c r="I16" s="67"/>
      <c r="J16" s="76"/>
      <c r="K16" s="76"/>
      <c r="L16" s="60" t="s">
        <v>113</v>
      </c>
      <c r="M16" s="60" t="s">
        <v>114</v>
      </c>
      <c r="N16" s="60" t="s">
        <v>115</v>
      </c>
      <c r="O16" s="41" t="s">
        <v>30</v>
      </c>
      <c r="P16" s="41" t="s">
        <v>31</v>
      </c>
      <c r="Q16" s="41" t="s">
        <v>14</v>
      </c>
      <c r="R16" s="41" t="s">
        <v>15</v>
      </c>
      <c r="S16" s="41" t="s">
        <v>23</v>
      </c>
      <c r="T16" s="41" t="s">
        <v>32</v>
      </c>
      <c r="U16" s="41" t="s">
        <v>33</v>
      </c>
      <c r="V16" s="41" t="s">
        <v>16</v>
      </c>
      <c r="W16" s="41" t="s">
        <v>17</v>
      </c>
      <c r="X16" s="41" t="s">
        <v>18</v>
      </c>
      <c r="Y16" s="41" t="s">
        <v>34</v>
      </c>
      <c r="Z16" s="41" t="s">
        <v>35</v>
      </c>
      <c r="AA16" s="79"/>
      <c r="AB16" s="76"/>
      <c r="AC16" s="76"/>
      <c r="AD16" s="66"/>
    </row>
    <row r="17" spans="1:30" s="10" customFormat="1" ht="15.75" customHeight="1" x14ac:dyDescent="0.2">
      <c r="A17" s="6">
        <v>1</v>
      </c>
      <c r="B17" s="7">
        <v>2</v>
      </c>
      <c r="C17" s="8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  <c r="L17" s="6" t="s">
        <v>36</v>
      </c>
      <c r="M17" s="6" t="s">
        <v>37</v>
      </c>
      <c r="N17" s="6" t="s">
        <v>38</v>
      </c>
      <c r="O17" s="6" t="s">
        <v>39</v>
      </c>
      <c r="P17" s="6" t="s">
        <v>40</v>
      </c>
      <c r="Q17" s="6" t="s">
        <v>41</v>
      </c>
      <c r="R17" s="6" t="s">
        <v>42</v>
      </c>
      <c r="S17" s="6" t="s">
        <v>43</v>
      </c>
      <c r="T17" s="6" t="s">
        <v>44</v>
      </c>
      <c r="U17" s="6" t="s">
        <v>45</v>
      </c>
      <c r="V17" s="6" t="s">
        <v>46</v>
      </c>
      <c r="W17" s="6" t="s">
        <v>47</v>
      </c>
      <c r="X17" s="6" t="s">
        <v>48</v>
      </c>
      <c r="Y17" s="6" t="s">
        <v>49</v>
      </c>
      <c r="Z17" s="6" t="s">
        <v>50</v>
      </c>
      <c r="AA17" s="9">
        <v>13</v>
      </c>
      <c r="AB17" s="9">
        <v>14</v>
      </c>
      <c r="AC17" s="9">
        <v>15</v>
      </c>
      <c r="AD17" s="9">
        <v>16</v>
      </c>
    </row>
    <row r="18" spans="1:30" ht="84.75" customHeight="1" x14ac:dyDescent="0.2">
      <c r="A18" s="11">
        <v>1</v>
      </c>
      <c r="B18" s="12"/>
      <c r="C18" s="38" t="s">
        <v>72</v>
      </c>
      <c r="D18" s="39" t="s">
        <v>66</v>
      </c>
      <c r="E18" s="13"/>
      <c r="F18" s="59">
        <v>570750</v>
      </c>
      <c r="G18" s="46">
        <v>746</v>
      </c>
      <c r="H18" s="40" t="s">
        <v>73</v>
      </c>
      <c r="I18" s="40" t="s">
        <v>74</v>
      </c>
      <c r="J18" s="17"/>
      <c r="K18" s="13"/>
      <c r="L18" s="32"/>
      <c r="M18" s="32"/>
      <c r="N18" s="32"/>
      <c r="O18" s="32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6"/>
      <c r="AB18" s="18"/>
      <c r="AC18" s="18"/>
      <c r="AD18" s="31"/>
    </row>
    <row r="19" spans="1:30" ht="25.5" x14ac:dyDescent="0.2">
      <c r="A19" s="11">
        <v>2</v>
      </c>
      <c r="B19" s="11"/>
      <c r="C19" s="47" t="s">
        <v>75</v>
      </c>
      <c r="D19" s="17"/>
      <c r="E19" s="51">
        <v>48</v>
      </c>
      <c r="F19" s="35"/>
      <c r="G19" s="13"/>
      <c r="H19" s="14"/>
      <c r="I19" s="14"/>
      <c r="J19" s="33"/>
      <c r="K19" s="34"/>
      <c r="L19" s="56">
        <v>3750</v>
      </c>
      <c r="M19" s="56">
        <v>4500</v>
      </c>
      <c r="N19" s="57">
        <v>3450</v>
      </c>
      <c r="O19" s="36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16">
        <f t="shared" ref="AA19:AA41" si="0">COUNTIF(K19:Z19,"&gt;0")</f>
        <v>3</v>
      </c>
      <c r="AB19" s="18">
        <f t="shared" ref="AB19:AB41" si="1">CEILING(SUM(K19:Z19)/COUNTIF(K19:Z19,"&gt;0"),0.01)</f>
        <v>3900</v>
      </c>
      <c r="AC19" s="18">
        <f t="shared" ref="AC19:AC41" si="2">AB19*E19</f>
        <v>187200</v>
      </c>
      <c r="AD19" s="31">
        <f t="shared" ref="AD19:AD41" si="3">STDEV(K19:Z19)/AB19*100</f>
        <v>13.867504905630728</v>
      </c>
    </row>
    <row r="20" spans="1:30" ht="25.5" x14ac:dyDescent="0.2">
      <c r="A20" s="11">
        <v>3</v>
      </c>
      <c r="B20" s="11"/>
      <c r="C20" s="47" t="s">
        <v>76</v>
      </c>
      <c r="D20" s="17"/>
      <c r="E20" s="51">
        <v>4</v>
      </c>
      <c r="F20" s="35"/>
      <c r="G20" s="13"/>
      <c r="H20" s="14"/>
      <c r="I20" s="14"/>
      <c r="J20" s="33"/>
      <c r="K20" s="34"/>
      <c r="L20" s="56">
        <v>5000</v>
      </c>
      <c r="M20" s="57">
        <v>6000</v>
      </c>
      <c r="N20" s="57">
        <v>4600</v>
      </c>
      <c r="O20" s="36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16">
        <f t="shared" si="0"/>
        <v>3</v>
      </c>
      <c r="AB20" s="18">
        <f t="shared" si="1"/>
        <v>5200</v>
      </c>
      <c r="AC20" s="18">
        <f t="shared" si="2"/>
        <v>20800</v>
      </c>
      <c r="AD20" s="31">
        <f t="shared" si="3"/>
        <v>13.867504905630728</v>
      </c>
    </row>
    <row r="21" spans="1:30" ht="25.5" x14ac:dyDescent="0.2">
      <c r="A21" s="11">
        <v>4</v>
      </c>
      <c r="B21" s="11"/>
      <c r="C21" s="47" t="s">
        <v>77</v>
      </c>
      <c r="D21" s="17"/>
      <c r="E21" s="51">
        <v>8</v>
      </c>
      <c r="F21" s="35"/>
      <c r="G21" s="13"/>
      <c r="H21" s="14"/>
      <c r="I21" s="14"/>
      <c r="J21" s="33"/>
      <c r="K21" s="34"/>
      <c r="L21" s="56">
        <v>5000</v>
      </c>
      <c r="M21" s="57">
        <v>6000</v>
      </c>
      <c r="N21" s="57">
        <v>4600</v>
      </c>
      <c r="O21" s="36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16">
        <f t="shared" si="0"/>
        <v>3</v>
      </c>
      <c r="AB21" s="18">
        <f t="shared" si="1"/>
        <v>5200</v>
      </c>
      <c r="AC21" s="18">
        <f t="shared" si="2"/>
        <v>41600</v>
      </c>
      <c r="AD21" s="31">
        <f t="shared" si="3"/>
        <v>13.867504905630728</v>
      </c>
    </row>
    <row r="22" spans="1:30" ht="25.5" x14ac:dyDescent="0.2">
      <c r="A22" s="11">
        <v>5</v>
      </c>
      <c r="B22" s="11"/>
      <c r="C22" s="47" t="s">
        <v>78</v>
      </c>
      <c r="D22" s="17"/>
      <c r="E22" s="51">
        <v>12</v>
      </c>
      <c r="F22" s="35"/>
      <c r="G22" s="13"/>
      <c r="H22" s="14"/>
      <c r="I22" s="14"/>
      <c r="J22" s="33"/>
      <c r="K22" s="34"/>
      <c r="L22" s="56">
        <v>2500</v>
      </c>
      <c r="M22" s="57">
        <v>3000</v>
      </c>
      <c r="N22" s="57">
        <v>2300</v>
      </c>
      <c r="O22" s="36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16">
        <f t="shared" si="0"/>
        <v>3</v>
      </c>
      <c r="AB22" s="18">
        <f t="shared" si="1"/>
        <v>2600</v>
      </c>
      <c r="AC22" s="18">
        <f t="shared" si="2"/>
        <v>31200</v>
      </c>
      <c r="AD22" s="31">
        <f t="shared" si="3"/>
        <v>13.867504905630728</v>
      </c>
    </row>
    <row r="23" spans="1:30" ht="25.5" x14ac:dyDescent="0.2">
      <c r="A23" s="11">
        <v>6</v>
      </c>
      <c r="B23" s="11"/>
      <c r="C23" s="47" t="s">
        <v>79</v>
      </c>
      <c r="D23" s="17"/>
      <c r="E23" s="51">
        <v>14</v>
      </c>
      <c r="F23" s="35"/>
      <c r="G23" s="13"/>
      <c r="H23" s="14"/>
      <c r="I23" s="14"/>
      <c r="J23" s="33"/>
      <c r="K23" s="34"/>
      <c r="L23" s="56">
        <v>6250</v>
      </c>
      <c r="M23" s="57">
        <v>7500</v>
      </c>
      <c r="N23" s="57">
        <v>5750</v>
      </c>
      <c r="O23" s="36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16">
        <f t="shared" si="0"/>
        <v>3</v>
      </c>
      <c r="AB23" s="18">
        <f t="shared" si="1"/>
        <v>6500</v>
      </c>
      <c r="AC23" s="18">
        <f t="shared" si="2"/>
        <v>91000</v>
      </c>
      <c r="AD23" s="31">
        <f t="shared" si="3"/>
        <v>13.867504905630728</v>
      </c>
    </row>
    <row r="24" spans="1:30" ht="25.5" x14ac:dyDescent="0.2">
      <c r="A24" s="11">
        <v>7</v>
      </c>
      <c r="B24" s="11"/>
      <c r="C24" s="47" t="s">
        <v>80</v>
      </c>
      <c r="D24" s="17"/>
      <c r="E24" s="51">
        <v>2</v>
      </c>
      <c r="F24" s="35"/>
      <c r="G24" s="13"/>
      <c r="H24" s="14"/>
      <c r="I24" s="14"/>
      <c r="J24" s="33"/>
      <c r="K24" s="34"/>
      <c r="L24" s="56">
        <v>5000</v>
      </c>
      <c r="M24" s="57">
        <v>6000</v>
      </c>
      <c r="N24" s="57">
        <v>4600</v>
      </c>
      <c r="O24" s="36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16">
        <f t="shared" si="0"/>
        <v>3</v>
      </c>
      <c r="AB24" s="18">
        <f t="shared" si="1"/>
        <v>5200</v>
      </c>
      <c r="AC24" s="18">
        <f t="shared" si="2"/>
        <v>10400</v>
      </c>
      <c r="AD24" s="31">
        <f t="shared" si="3"/>
        <v>13.867504905630728</v>
      </c>
    </row>
    <row r="25" spans="1:30" ht="25.5" x14ac:dyDescent="0.2">
      <c r="A25" s="11">
        <v>8</v>
      </c>
      <c r="B25" s="11"/>
      <c r="C25" s="47" t="s">
        <v>81</v>
      </c>
      <c r="D25" s="17"/>
      <c r="E25" s="51">
        <v>3</v>
      </c>
      <c r="F25" s="35"/>
      <c r="G25" s="13"/>
      <c r="H25" s="14"/>
      <c r="I25" s="14"/>
      <c r="J25" s="33"/>
      <c r="K25" s="34"/>
      <c r="L25" s="56">
        <v>3750</v>
      </c>
      <c r="M25" s="57">
        <v>4500</v>
      </c>
      <c r="N25" s="57">
        <v>3450</v>
      </c>
      <c r="O25" s="36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16">
        <f t="shared" si="0"/>
        <v>3</v>
      </c>
      <c r="AB25" s="18">
        <f t="shared" si="1"/>
        <v>3900</v>
      </c>
      <c r="AC25" s="18">
        <f t="shared" si="2"/>
        <v>11700</v>
      </c>
      <c r="AD25" s="31">
        <f t="shared" si="3"/>
        <v>13.867504905630728</v>
      </c>
    </row>
    <row r="26" spans="1:30" ht="25.5" x14ac:dyDescent="0.2">
      <c r="A26" s="11">
        <v>9</v>
      </c>
      <c r="B26" s="11"/>
      <c r="C26" s="47" t="s">
        <v>82</v>
      </c>
      <c r="D26" s="17"/>
      <c r="E26" s="51">
        <v>16</v>
      </c>
      <c r="F26" s="35"/>
      <c r="G26" s="13"/>
      <c r="H26" s="14"/>
      <c r="I26" s="14"/>
      <c r="J26" s="33"/>
      <c r="K26" s="34"/>
      <c r="L26" s="56">
        <v>5000</v>
      </c>
      <c r="M26" s="57">
        <v>6000</v>
      </c>
      <c r="N26" s="57">
        <v>4600</v>
      </c>
      <c r="O26" s="36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16">
        <f t="shared" si="0"/>
        <v>3</v>
      </c>
      <c r="AB26" s="18">
        <f t="shared" si="1"/>
        <v>5200</v>
      </c>
      <c r="AC26" s="18">
        <f t="shared" si="2"/>
        <v>83200</v>
      </c>
      <c r="AD26" s="31">
        <f t="shared" si="3"/>
        <v>13.867504905630728</v>
      </c>
    </row>
    <row r="27" spans="1:30" ht="25.5" x14ac:dyDescent="0.2">
      <c r="A27" s="11">
        <v>10</v>
      </c>
      <c r="B27" s="11"/>
      <c r="C27" s="47" t="s">
        <v>83</v>
      </c>
      <c r="D27" s="17"/>
      <c r="E27" s="51">
        <v>4</v>
      </c>
      <c r="F27" s="35"/>
      <c r="G27" s="13"/>
      <c r="H27" s="14"/>
      <c r="I27" s="14"/>
      <c r="J27" s="33"/>
      <c r="K27" s="34"/>
      <c r="L27" s="56">
        <v>6250</v>
      </c>
      <c r="M27" s="57">
        <v>7500</v>
      </c>
      <c r="N27" s="57">
        <v>5750</v>
      </c>
      <c r="O27" s="36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16">
        <f t="shared" si="0"/>
        <v>3</v>
      </c>
      <c r="AB27" s="18">
        <f t="shared" si="1"/>
        <v>6500</v>
      </c>
      <c r="AC27" s="18">
        <f t="shared" si="2"/>
        <v>26000</v>
      </c>
      <c r="AD27" s="31">
        <f t="shared" si="3"/>
        <v>13.867504905630728</v>
      </c>
    </row>
    <row r="28" spans="1:30" ht="25.5" x14ac:dyDescent="0.2">
      <c r="A28" s="11">
        <v>11</v>
      </c>
      <c r="B28" s="11"/>
      <c r="C28" s="47" t="s">
        <v>84</v>
      </c>
      <c r="D28" s="17"/>
      <c r="E28" s="51">
        <v>1</v>
      </c>
      <c r="F28" s="35"/>
      <c r="G28" s="13"/>
      <c r="H28" s="14"/>
      <c r="I28" s="14"/>
      <c r="J28" s="33"/>
      <c r="K28" s="34"/>
      <c r="L28" s="56">
        <v>2500</v>
      </c>
      <c r="M28" s="57">
        <v>3000</v>
      </c>
      <c r="N28" s="57">
        <v>2300</v>
      </c>
      <c r="O28" s="36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16">
        <f t="shared" si="0"/>
        <v>3</v>
      </c>
      <c r="AB28" s="18">
        <f t="shared" si="1"/>
        <v>2600</v>
      </c>
      <c r="AC28" s="18">
        <f t="shared" si="2"/>
        <v>2600</v>
      </c>
      <c r="AD28" s="31">
        <f t="shared" si="3"/>
        <v>13.867504905630728</v>
      </c>
    </row>
    <row r="29" spans="1:30" ht="25.5" x14ac:dyDescent="0.2">
      <c r="A29" s="11">
        <v>12</v>
      </c>
      <c r="B29" s="11"/>
      <c r="C29" s="47" t="s">
        <v>85</v>
      </c>
      <c r="D29" s="17"/>
      <c r="E29" s="54">
        <v>7</v>
      </c>
      <c r="F29" s="35"/>
      <c r="G29" s="13"/>
      <c r="H29" s="14"/>
      <c r="I29" s="14"/>
      <c r="J29" s="33"/>
      <c r="K29" s="34"/>
      <c r="L29" s="56">
        <v>1250</v>
      </c>
      <c r="M29" s="57">
        <v>1500</v>
      </c>
      <c r="N29" s="57">
        <v>1150</v>
      </c>
      <c r="O29" s="36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16">
        <f t="shared" si="0"/>
        <v>3</v>
      </c>
      <c r="AB29" s="18">
        <f t="shared" si="1"/>
        <v>1300</v>
      </c>
      <c r="AC29" s="18">
        <f t="shared" si="2"/>
        <v>9100</v>
      </c>
      <c r="AD29" s="31">
        <f t="shared" si="3"/>
        <v>13.867504905630728</v>
      </c>
    </row>
    <row r="30" spans="1:30" ht="25.5" x14ac:dyDescent="0.2">
      <c r="A30" s="11">
        <v>13</v>
      </c>
      <c r="B30" s="11"/>
      <c r="C30" s="47" t="s">
        <v>86</v>
      </c>
      <c r="D30" s="17"/>
      <c r="E30" s="54">
        <v>3</v>
      </c>
      <c r="F30" s="35"/>
      <c r="G30" s="13"/>
      <c r="H30" s="14"/>
      <c r="I30" s="14"/>
      <c r="J30" s="33"/>
      <c r="K30" s="34"/>
      <c r="L30" s="56">
        <v>1250</v>
      </c>
      <c r="M30" s="57">
        <v>1500</v>
      </c>
      <c r="N30" s="57">
        <v>1150</v>
      </c>
      <c r="O30" s="36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16">
        <f t="shared" si="0"/>
        <v>3</v>
      </c>
      <c r="AB30" s="18">
        <f t="shared" si="1"/>
        <v>1300</v>
      </c>
      <c r="AC30" s="18">
        <f t="shared" si="2"/>
        <v>3900</v>
      </c>
      <c r="AD30" s="31">
        <f t="shared" si="3"/>
        <v>13.867504905630728</v>
      </c>
    </row>
    <row r="31" spans="1:30" ht="25.5" x14ac:dyDescent="0.2">
      <c r="A31" s="11">
        <v>14</v>
      </c>
      <c r="B31" s="11"/>
      <c r="C31" s="47" t="s">
        <v>87</v>
      </c>
      <c r="D31" s="17"/>
      <c r="E31" s="54">
        <v>7</v>
      </c>
      <c r="F31" s="35"/>
      <c r="G31" s="13"/>
      <c r="H31" s="14"/>
      <c r="I31" s="14"/>
      <c r="J31" s="33"/>
      <c r="K31" s="34"/>
      <c r="L31" s="56">
        <v>2500</v>
      </c>
      <c r="M31" s="57">
        <v>3000</v>
      </c>
      <c r="N31" s="57">
        <v>2300</v>
      </c>
      <c r="O31" s="36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16">
        <f t="shared" si="0"/>
        <v>3</v>
      </c>
      <c r="AB31" s="18">
        <f t="shared" si="1"/>
        <v>2600</v>
      </c>
      <c r="AC31" s="18">
        <f t="shared" si="2"/>
        <v>18200</v>
      </c>
      <c r="AD31" s="31">
        <f t="shared" si="3"/>
        <v>13.867504905630728</v>
      </c>
    </row>
    <row r="32" spans="1:30" ht="25.5" x14ac:dyDescent="0.2">
      <c r="A32" s="11">
        <v>15</v>
      </c>
      <c r="B32" s="11"/>
      <c r="C32" s="47" t="s">
        <v>88</v>
      </c>
      <c r="D32" s="17"/>
      <c r="E32" s="54">
        <v>1</v>
      </c>
      <c r="F32" s="35"/>
      <c r="G32" s="13"/>
      <c r="H32" s="14"/>
      <c r="I32" s="14"/>
      <c r="J32" s="33"/>
      <c r="K32" s="34"/>
      <c r="L32" s="56">
        <v>10000</v>
      </c>
      <c r="M32" s="57">
        <v>12000</v>
      </c>
      <c r="N32" s="57">
        <v>9200</v>
      </c>
      <c r="O32" s="36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16">
        <f t="shared" si="0"/>
        <v>3</v>
      </c>
      <c r="AB32" s="18">
        <f t="shared" si="1"/>
        <v>10400</v>
      </c>
      <c r="AC32" s="18">
        <f t="shared" si="2"/>
        <v>10400</v>
      </c>
      <c r="AD32" s="31">
        <f t="shared" si="3"/>
        <v>13.867504905630728</v>
      </c>
    </row>
    <row r="33" spans="1:30" ht="25.5" x14ac:dyDescent="0.2">
      <c r="A33" s="11">
        <v>16</v>
      </c>
      <c r="B33" s="11"/>
      <c r="C33" s="47" t="s">
        <v>89</v>
      </c>
      <c r="D33" s="17"/>
      <c r="E33" s="54">
        <v>8</v>
      </c>
      <c r="F33" s="35"/>
      <c r="G33" s="13"/>
      <c r="H33" s="14"/>
      <c r="I33" s="14"/>
      <c r="J33" s="33"/>
      <c r="K33" s="34"/>
      <c r="L33" s="56">
        <v>5000</v>
      </c>
      <c r="M33" s="57">
        <v>6000</v>
      </c>
      <c r="N33" s="57">
        <v>4600</v>
      </c>
      <c r="O33" s="36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16">
        <f t="shared" si="0"/>
        <v>3</v>
      </c>
      <c r="AB33" s="18">
        <f t="shared" si="1"/>
        <v>5200</v>
      </c>
      <c r="AC33" s="18">
        <f t="shared" si="2"/>
        <v>41600</v>
      </c>
      <c r="AD33" s="31">
        <f t="shared" si="3"/>
        <v>13.867504905630728</v>
      </c>
    </row>
    <row r="34" spans="1:30" ht="25.5" x14ac:dyDescent="0.2">
      <c r="A34" s="11">
        <v>17</v>
      </c>
      <c r="B34" s="11"/>
      <c r="C34" s="47" t="s">
        <v>90</v>
      </c>
      <c r="D34" s="17"/>
      <c r="E34" s="54">
        <v>1</v>
      </c>
      <c r="F34" s="35"/>
      <c r="G34" s="13"/>
      <c r="H34" s="14"/>
      <c r="I34" s="14"/>
      <c r="J34" s="33"/>
      <c r="K34" s="34"/>
      <c r="L34" s="56">
        <v>1250</v>
      </c>
      <c r="M34" s="57">
        <v>1500</v>
      </c>
      <c r="N34" s="57">
        <v>1150</v>
      </c>
      <c r="O34" s="36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16">
        <f t="shared" si="0"/>
        <v>3</v>
      </c>
      <c r="AB34" s="18">
        <f t="shared" si="1"/>
        <v>1300</v>
      </c>
      <c r="AC34" s="18">
        <f t="shared" si="2"/>
        <v>1300</v>
      </c>
      <c r="AD34" s="31">
        <f t="shared" si="3"/>
        <v>13.867504905630728</v>
      </c>
    </row>
    <row r="35" spans="1:30" ht="38.25" x14ac:dyDescent="0.2">
      <c r="A35" s="11">
        <v>18</v>
      </c>
      <c r="B35" s="11"/>
      <c r="C35" s="47" t="s">
        <v>91</v>
      </c>
      <c r="D35" s="17"/>
      <c r="E35" s="54">
        <v>3</v>
      </c>
      <c r="F35" s="35"/>
      <c r="G35" s="13"/>
      <c r="H35" s="14"/>
      <c r="I35" s="14"/>
      <c r="J35" s="33"/>
      <c r="K35" s="34"/>
      <c r="L35" s="56">
        <v>6250</v>
      </c>
      <c r="M35" s="57">
        <v>7500</v>
      </c>
      <c r="N35" s="57">
        <v>5750</v>
      </c>
      <c r="O35" s="36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16">
        <f t="shared" si="0"/>
        <v>3</v>
      </c>
      <c r="AB35" s="18">
        <f t="shared" si="1"/>
        <v>6500</v>
      </c>
      <c r="AC35" s="18">
        <f t="shared" si="2"/>
        <v>19500</v>
      </c>
      <c r="AD35" s="31">
        <f t="shared" si="3"/>
        <v>13.867504905630728</v>
      </c>
    </row>
    <row r="36" spans="1:30" ht="15.75" x14ac:dyDescent="0.25">
      <c r="A36" s="11">
        <v>19</v>
      </c>
      <c r="B36" s="11"/>
      <c r="C36" s="47" t="s">
        <v>92</v>
      </c>
      <c r="D36" s="17"/>
      <c r="E36" s="58">
        <v>1</v>
      </c>
      <c r="F36" s="35"/>
      <c r="G36" s="13"/>
      <c r="H36" s="14"/>
      <c r="I36" s="14"/>
      <c r="J36" s="33"/>
      <c r="K36" s="34"/>
      <c r="L36" s="56">
        <v>1250</v>
      </c>
      <c r="M36" s="57">
        <v>1500</v>
      </c>
      <c r="N36" s="57">
        <v>1150</v>
      </c>
      <c r="O36" s="36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16">
        <f t="shared" si="0"/>
        <v>3</v>
      </c>
      <c r="AB36" s="18">
        <f t="shared" si="1"/>
        <v>1300</v>
      </c>
      <c r="AC36" s="18">
        <f t="shared" si="2"/>
        <v>1300</v>
      </c>
      <c r="AD36" s="31">
        <f t="shared" si="3"/>
        <v>13.867504905630728</v>
      </c>
    </row>
    <row r="37" spans="1:30" ht="15.75" x14ac:dyDescent="0.25">
      <c r="A37" s="11">
        <v>20</v>
      </c>
      <c r="B37" s="11"/>
      <c r="C37" s="47" t="s">
        <v>93</v>
      </c>
      <c r="D37" s="17"/>
      <c r="E37" s="58">
        <v>1</v>
      </c>
      <c r="F37" s="35"/>
      <c r="G37" s="13"/>
      <c r="H37" s="14"/>
      <c r="I37" s="14"/>
      <c r="J37" s="33"/>
      <c r="K37" s="34"/>
      <c r="L37" s="56">
        <v>1250</v>
      </c>
      <c r="M37" s="57">
        <v>1500</v>
      </c>
      <c r="N37" s="57">
        <v>1150</v>
      </c>
      <c r="O37" s="36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16">
        <f t="shared" si="0"/>
        <v>3</v>
      </c>
      <c r="AB37" s="18">
        <f t="shared" si="1"/>
        <v>1300</v>
      </c>
      <c r="AC37" s="18">
        <f t="shared" si="2"/>
        <v>1300</v>
      </c>
      <c r="AD37" s="31">
        <f t="shared" si="3"/>
        <v>13.867504905630728</v>
      </c>
    </row>
    <row r="38" spans="1:30" ht="15.75" x14ac:dyDescent="0.25">
      <c r="A38" s="11">
        <v>21</v>
      </c>
      <c r="B38" s="11"/>
      <c r="C38" s="47" t="s">
        <v>94</v>
      </c>
      <c r="D38" s="17"/>
      <c r="E38" s="58">
        <v>4</v>
      </c>
      <c r="F38" s="35"/>
      <c r="G38" s="13"/>
      <c r="H38" s="14"/>
      <c r="I38" s="14"/>
      <c r="J38" s="33"/>
      <c r="K38" s="34"/>
      <c r="L38" s="56">
        <v>1250</v>
      </c>
      <c r="M38" s="57">
        <v>1500</v>
      </c>
      <c r="N38" s="57">
        <v>1150</v>
      </c>
      <c r="O38" s="36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16">
        <f t="shared" si="0"/>
        <v>3</v>
      </c>
      <c r="AB38" s="18">
        <f t="shared" si="1"/>
        <v>1300</v>
      </c>
      <c r="AC38" s="18">
        <f t="shared" si="2"/>
        <v>5200</v>
      </c>
      <c r="AD38" s="31">
        <f t="shared" si="3"/>
        <v>13.867504905630728</v>
      </c>
    </row>
    <row r="39" spans="1:30" ht="15.75" x14ac:dyDescent="0.25">
      <c r="A39" s="11">
        <v>22</v>
      </c>
      <c r="B39" s="11"/>
      <c r="C39" s="49" t="s">
        <v>95</v>
      </c>
      <c r="D39" s="17"/>
      <c r="E39" s="58">
        <v>1</v>
      </c>
      <c r="F39" s="35"/>
      <c r="G39" s="13"/>
      <c r="H39" s="14"/>
      <c r="I39" s="14"/>
      <c r="J39" s="33"/>
      <c r="K39" s="34"/>
      <c r="L39" s="56">
        <v>1250</v>
      </c>
      <c r="M39" s="57">
        <v>1500</v>
      </c>
      <c r="N39" s="57">
        <v>1150</v>
      </c>
      <c r="O39" s="36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16">
        <f t="shared" si="0"/>
        <v>3</v>
      </c>
      <c r="AB39" s="18">
        <f t="shared" si="1"/>
        <v>1300</v>
      </c>
      <c r="AC39" s="18">
        <f t="shared" si="2"/>
        <v>1300</v>
      </c>
      <c r="AD39" s="31">
        <f t="shared" si="3"/>
        <v>13.867504905630728</v>
      </c>
    </row>
    <row r="40" spans="1:30" ht="15.75" x14ac:dyDescent="0.25">
      <c r="A40" s="11">
        <v>23</v>
      </c>
      <c r="B40" s="11"/>
      <c r="C40" s="49" t="s">
        <v>96</v>
      </c>
      <c r="D40" s="17"/>
      <c r="E40" s="58">
        <v>1</v>
      </c>
      <c r="F40" s="35"/>
      <c r="G40" s="13"/>
      <c r="H40" s="14"/>
      <c r="I40" s="14"/>
      <c r="J40" s="33"/>
      <c r="K40" s="34"/>
      <c r="L40" s="56">
        <v>1250</v>
      </c>
      <c r="M40" s="57">
        <v>1500</v>
      </c>
      <c r="N40" s="57">
        <v>1150</v>
      </c>
      <c r="O40" s="36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16">
        <f t="shared" si="0"/>
        <v>3</v>
      </c>
      <c r="AB40" s="18">
        <f t="shared" si="1"/>
        <v>1300</v>
      </c>
      <c r="AC40" s="18">
        <f t="shared" si="2"/>
        <v>1300</v>
      </c>
      <c r="AD40" s="31">
        <f t="shared" si="3"/>
        <v>13.867504905630728</v>
      </c>
    </row>
    <row r="41" spans="1:30" ht="15.75" x14ac:dyDescent="0.25">
      <c r="A41" s="11">
        <v>24</v>
      </c>
      <c r="B41" s="11"/>
      <c r="C41" s="5" t="s">
        <v>97</v>
      </c>
      <c r="D41" s="17"/>
      <c r="E41" s="58">
        <v>1</v>
      </c>
      <c r="F41" s="35"/>
      <c r="G41" s="13"/>
      <c r="H41" s="14"/>
      <c r="I41" s="14"/>
      <c r="J41" s="33"/>
      <c r="K41" s="34"/>
      <c r="L41" s="56">
        <v>1250</v>
      </c>
      <c r="M41" s="57">
        <v>1500</v>
      </c>
      <c r="N41" s="57">
        <v>1150</v>
      </c>
      <c r="O41" s="36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16">
        <f t="shared" si="0"/>
        <v>3</v>
      </c>
      <c r="AB41" s="18">
        <f t="shared" si="1"/>
        <v>1300</v>
      </c>
      <c r="AC41" s="18">
        <f t="shared" si="2"/>
        <v>1300</v>
      </c>
      <c r="AD41" s="31">
        <f t="shared" si="3"/>
        <v>13.867504905630728</v>
      </c>
    </row>
    <row r="42" spans="1:30" ht="25.5" x14ac:dyDescent="0.2">
      <c r="A42" s="11"/>
      <c r="B42" s="11"/>
      <c r="C42" s="5" t="s">
        <v>98</v>
      </c>
      <c r="D42" s="17"/>
      <c r="E42" s="52">
        <v>48</v>
      </c>
      <c r="F42" s="35"/>
      <c r="G42" s="13"/>
      <c r="H42" s="14"/>
      <c r="I42" s="14"/>
      <c r="J42" s="33"/>
      <c r="K42" s="34"/>
      <c r="L42" s="56">
        <v>3000</v>
      </c>
      <c r="M42" s="57">
        <v>3000</v>
      </c>
      <c r="N42" s="57">
        <v>2250</v>
      </c>
      <c r="O42" s="36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16">
        <f t="shared" ref="AA42:AA51" si="4">COUNTIF(K42:Z42,"&gt;0")</f>
        <v>3</v>
      </c>
      <c r="AB42" s="18">
        <f t="shared" ref="AB42:AB51" si="5">CEILING(SUM(K42:Z42)/COUNTIF(K42:Z42,"&gt;0"),0.01)</f>
        <v>2750</v>
      </c>
      <c r="AC42" s="18">
        <f t="shared" ref="AC42:AC51" si="6">AB42*E42</f>
        <v>132000</v>
      </c>
      <c r="AD42" s="31">
        <f t="shared" ref="AD42:AD51" si="7">STDEV(K42:Z42)/AB42*100</f>
        <v>15.745916432444337</v>
      </c>
    </row>
    <row r="43" spans="1:30" ht="25.5" x14ac:dyDescent="0.2">
      <c r="A43" s="11"/>
      <c r="B43" s="11"/>
      <c r="C43" s="5" t="s">
        <v>99</v>
      </c>
      <c r="D43" s="17"/>
      <c r="E43" s="53">
        <v>4</v>
      </c>
      <c r="F43" s="35"/>
      <c r="G43" s="13"/>
      <c r="H43" s="14"/>
      <c r="I43" s="14"/>
      <c r="J43" s="33"/>
      <c r="K43" s="34"/>
      <c r="L43" s="56">
        <v>4000</v>
      </c>
      <c r="M43" s="57">
        <v>4000</v>
      </c>
      <c r="N43" s="57">
        <v>3000</v>
      </c>
      <c r="O43" s="36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16">
        <f t="shared" si="4"/>
        <v>3</v>
      </c>
      <c r="AB43" s="18">
        <f t="shared" si="5"/>
        <v>3666.67</v>
      </c>
      <c r="AC43" s="18">
        <f t="shared" si="6"/>
        <v>14666.68</v>
      </c>
      <c r="AD43" s="31">
        <f t="shared" si="7"/>
        <v>15.745902117987837</v>
      </c>
    </row>
    <row r="44" spans="1:30" ht="38.25" x14ac:dyDescent="0.2">
      <c r="A44" s="11"/>
      <c r="B44" s="11"/>
      <c r="C44" s="5" t="s">
        <v>100</v>
      </c>
      <c r="D44" s="17"/>
      <c r="E44" s="53">
        <v>8</v>
      </c>
      <c r="F44" s="35"/>
      <c r="G44" s="13"/>
      <c r="H44" s="14"/>
      <c r="I44" s="14"/>
      <c r="J44" s="33"/>
      <c r="K44" s="34"/>
      <c r="L44" s="56">
        <v>4000</v>
      </c>
      <c r="M44" s="57">
        <v>4000</v>
      </c>
      <c r="N44" s="57">
        <v>3000</v>
      </c>
      <c r="O44" s="36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16">
        <f t="shared" si="4"/>
        <v>3</v>
      </c>
      <c r="AB44" s="18">
        <f t="shared" si="5"/>
        <v>3666.67</v>
      </c>
      <c r="AC44" s="18">
        <f t="shared" si="6"/>
        <v>29333.360000000001</v>
      </c>
      <c r="AD44" s="31">
        <f t="shared" si="7"/>
        <v>15.745902117987837</v>
      </c>
    </row>
    <row r="45" spans="1:30" ht="25.5" x14ac:dyDescent="0.2">
      <c r="A45" s="11"/>
      <c r="B45" s="11"/>
      <c r="C45" s="5" t="s">
        <v>101</v>
      </c>
      <c r="D45" s="17"/>
      <c r="E45" s="53">
        <v>12</v>
      </c>
      <c r="F45" s="35"/>
      <c r="G45" s="13"/>
      <c r="H45" s="14"/>
      <c r="I45" s="14"/>
      <c r="J45" s="33"/>
      <c r="K45" s="34"/>
      <c r="L45" s="56">
        <v>2000</v>
      </c>
      <c r="M45" s="57">
        <v>2000</v>
      </c>
      <c r="N45" s="57">
        <v>1500</v>
      </c>
      <c r="O45" s="36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16">
        <f t="shared" si="4"/>
        <v>3</v>
      </c>
      <c r="AB45" s="18">
        <f t="shared" si="5"/>
        <v>1833.3400000000001</v>
      </c>
      <c r="AC45" s="18">
        <f t="shared" si="6"/>
        <v>22000.080000000002</v>
      </c>
      <c r="AD45" s="31">
        <f t="shared" si="7"/>
        <v>15.745859174774582</v>
      </c>
    </row>
    <row r="46" spans="1:30" ht="38.25" x14ac:dyDescent="0.2">
      <c r="A46" s="11"/>
      <c r="B46" s="11"/>
      <c r="C46" s="5" t="s">
        <v>102</v>
      </c>
      <c r="D46" s="17"/>
      <c r="E46" s="53">
        <v>14</v>
      </c>
      <c r="F46" s="35"/>
      <c r="G46" s="13"/>
      <c r="H46" s="14"/>
      <c r="I46" s="14"/>
      <c r="J46" s="33"/>
      <c r="K46" s="34"/>
      <c r="L46" s="56">
        <v>5000</v>
      </c>
      <c r="M46" s="57">
        <v>5000</v>
      </c>
      <c r="N46" s="57">
        <v>3750</v>
      </c>
      <c r="O46" s="36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16">
        <f t="shared" si="4"/>
        <v>3</v>
      </c>
      <c r="AB46" s="18">
        <f t="shared" si="5"/>
        <v>4583.34</v>
      </c>
      <c r="AC46" s="18">
        <f t="shared" si="6"/>
        <v>64166.76</v>
      </c>
      <c r="AD46" s="31">
        <f t="shared" si="7"/>
        <v>15.745893529326457</v>
      </c>
    </row>
    <row r="47" spans="1:30" ht="38.25" x14ac:dyDescent="0.2">
      <c r="A47" s="11"/>
      <c r="B47" s="11"/>
      <c r="C47" s="5" t="s">
        <v>103</v>
      </c>
      <c r="D47" s="17"/>
      <c r="E47" s="53">
        <v>2</v>
      </c>
      <c r="F47" s="35"/>
      <c r="G47" s="13"/>
      <c r="H47" s="14"/>
      <c r="I47" s="14"/>
      <c r="J47" s="33"/>
      <c r="K47" s="34"/>
      <c r="L47" s="56">
        <v>4000</v>
      </c>
      <c r="M47" s="57">
        <v>4000</v>
      </c>
      <c r="N47" s="57">
        <v>3000</v>
      </c>
      <c r="O47" s="36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16">
        <f t="shared" si="4"/>
        <v>3</v>
      </c>
      <c r="AB47" s="18">
        <f t="shared" si="5"/>
        <v>3666.67</v>
      </c>
      <c r="AC47" s="18">
        <f t="shared" si="6"/>
        <v>7333.34</v>
      </c>
      <c r="AD47" s="31">
        <f t="shared" si="7"/>
        <v>15.745902117987837</v>
      </c>
    </row>
    <row r="48" spans="1:30" ht="25.5" x14ac:dyDescent="0.2">
      <c r="A48" s="11"/>
      <c r="B48" s="11"/>
      <c r="C48" s="5" t="s">
        <v>104</v>
      </c>
      <c r="D48" s="17"/>
      <c r="E48" s="53">
        <v>3</v>
      </c>
      <c r="F48" s="35"/>
      <c r="G48" s="13"/>
      <c r="H48" s="14"/>
      <c r="I48" s="14"/>
      <c r="J48" s="33"/>
      <c r="K48" s="34"/>
      <c r="L48" s="56">
        <v>3000</v>
      </c>
      <c r="M48" s="57">
        <v>3000</v>
      </c>
      <c r="N48" s="57">
        <v>2250</v>
      </c>
      <c r="O48" s="36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16">
        <f t="shared" si="4"/>
        <v>3</v>
      </c>
      <c r="AB48" s="18">
        <f t="shared" si="5"/>
        <v>2750</v>
      </c>
      <c r="AC48" s="18">
        <f t="shared" si="6"/>
        <v>8250</v>
      </c>
      <c r="AD48" s="31">
        <f t="shared" si="7"/>
        <v>15.745916432444337</v>
      </c>
    </row>
    <row r="49" spans="1:30" ht="38.25" x14ac:dyDescent="0.2">
      <c r="A49" s="11"/>
      <c r="B49" s="11"/>
      <c r="C49" s="5" t="s">
        <v>105</v>
      </c>
      <c r="D49" s="17"/>
      <c r="E49" s="53">
        <v>16</v>
      </c>
      <c r="F49" s="35"/>
      <c r="G49" s="13"/>
      <c r="H49" s="14"/>
      <c r="I49" s="14"/>
      <c r="J49" s="33"/>
      <c r="K49" s="34"/>
      <c r="L49" s="56">
        <v>4000</v>
      </c>
      <c r="M49" s="56">
        <v>4000</v>
      </c>
      <c r="N49" s="57">
        <v>3000</v>
      </c>
      <c r="O49" s="36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16">
        <f t="shared" si="4"/>
        <v>3</v>
      </c>
      <c r="AB49" s="18">
        <f t="shared" si="5"/>
        <v>3666.67</v>
      </c>
      <c r="AC49" s="18">
        <f t="shared" si="6"/>
        <v>58666.720000000001</v>
      </c>
      <c r="AD49" s="31">
        <f t="shared" si="7"/>
        <v>15.745902117987837</v>
      </c>
    </row>
    <row r="50" spans="1:30" ht="38.25" x14ac:dyDescent="0.2">
      <c r="A50" s="11"/>
      <c r="B50" s="11"/>
      <c r="C50" s="5" t="s">
        <v>106</v>
      </c>
      <c r="D50" s="17"/>
      <c r="E50" s="53">
        <v>4</v>
      </c>
      <c r="F50" s="35"/>
      <c r="G50" s="13"/>
      <c r="H50" s="14"/>
      <c r="I50" s="14"/>
      <c r="J50" s="33"/>
      <c r="K50" s="34"/>
      <c r="L50" s="56">
        <v>5000</v>
      </c>
      <c r="M50" s="56">
        <v>5000</v>
      </c>
      <c r="N50" s="57">
        <v>3750</v>
      </c>
      <c r="O50" s="36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16">
        <f t="shared" si="4"/>
        <v>3</v>
      </c>
      <c r="AB50" s="18">
        <f t="shared" si="5"/>
        <v>4583.34</v>
      </c>
      <c r="AC50" s="18">
        <f t="shared" si="6"/>
        <v>18333.36</v>
      </c>
      <c r="AD50" s="31">
        <f t="shared" si="7"/>
        <v>15.745893529326457</v>
      </c>
    </row>
    <row r="51" spans="1:30" ht="25.5" x14ac:dyDescent="0.2">
      <c r="A51" s="11"/>
      <c r="B51" s="11"/>
      <c r="C51" s="5" t="s">
        <v>107</v>
      </c>
      <c r="D51" s="17"/>
      <c r="E51" s="53">
        <v>1</v>
      </c>
      <c r="F51" s="35"/>
      <c r="G51" s="13"/>
      <c r="H51" s="14"/>
      <c r="I51" s="14"/>
      <c r="J51" s="33"/>
      <c r="K51" s="34"/>
      <c r="L51" s="56">
        <v>2000</v>
      </c>
      <c r="M51" s="56">
        <v>2000</v>
      </c>
      <c r="N51" s="57">
        <v>1500</v>
      </c>
      <c r="O51" s="36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16">
        <f t="shared" si="4"/>
        <v>3</v>
      </c>
      <c r="AB51" s="18">
        <f t="shared" si="5"/>
        <v>1833.3400000000001</v>
      </c>
      <c r="AC51" s="18">
        <f t="shared" si="6"/>
        <v>1833.3400000000001</v>
      </c>
      <c r="AD51" s="31">
        <f t="shared" si="7"/>
        <v>15.745859174774582</v>
      </c>
    </row>
    <row r="52" spans="1:30" ht="25.5" x14ac:dyDescent="0.2">
      <c r="A52" s="11"/>
      <c r="B52" s="11"/>
      <c r="C52" s="5" t="s">
        <v>108</v>
      </c>
      <c r="D52" s="17"/>
      <c r="E52" s="54">
        <v>7</v>
      </c>
      <c r="F52" s="35"/>
      <c r="G52" s="13"/>
      <c r="H52" s="14"/>
      <c r="I52" s="14"/>
      <c r="J52" s="33"/>
      <c r="K52" s="34"/>
      <c r="L52" s="56">
        <v>1000</v>
      </c>
      <c r="M52" s="56">
        <v>1000</v>
      </c>
      <c r="N52" s="57">
        <v>750</v>
      </c>
      <c r="O52" s="36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16">
        <f t="shared" ref="AA52:AA53" si="8">COUNTIF(K52:Z52,"&gt;0")</f>
        <v>3</v>
      </c>
      <c r="AB52" s="18">
        <f t="shared" ref="AB52:AB53" si="9">CEILING(SUM(K52:Z52)/COUNTIF(K52:Z52,"&gt;0"),0.01)</f>
        <v>916.67000000000007</v>
      </c>
      <c r="AC52" s="18">
        <f t="shared" ref="AC52:AC53" si="10">AB52*E52</f>
        <v>6416.6900000000005</v>
      </c>
      <c r="AD52" s="31">
        <f t="shared" ref="AD52:AD53" si="11">STDEV(K52:Z52)/AB52*100</f>
        <v>15.745859174774582</v>
      </c>
    </row>
    <row r="53" spans="1:30" ht="25.5" x14ac:dyDescent="0.2">
      <c r="A53" s="11"/>
      <c r="B53" s="11"/>
      <c r="C53" s="5" t="s">
        <v>109</v>
      </c>
      <c r="D53" s="17"/>
      <c r="E53" s="55">
        <v>3</v>
      </c>
      <c r="F53" s="35"/>
      <c r="G53" s="13"/>
      <c r="H53" s="14"/>
      <c r="I53" s="14"/>
      <c r="J53" s="33"/>
      <c r="K53" s="34"/>
      <c r="L53" s="56">
        <v>1000</v>
      </c>
      <c r="M53" s="56">
        <v>1000</v>
      </c>
      <c r="N53" s="57">
        <v>750</v>
      </c>
      <c r="O53" s="36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16">
        <f t="shared" si="8"/>
        <v>3</v>
      </c>
      <c r="AB53" s="18">
        <f t="shared" si="9"/>
        <v>916.67000000000007</v>
      </c>
      <c r="AC53" s="18">
        <f t="shared" si="10"/>
        <v>2750.01</v>
      </c>
      <c r="AD53" s="31">
        <f t="shared" si="11"/>
        <v>15.745859174774582</v>
      </c>
    </row>
    <row r="54" spans="1:30" ht="24" customHeight="1" x14ac:dyDescent="0.2">
      <c r="A54" s="11">
        <v>30</v>
      </c>
      <c r="B54" s="28"/>
      <c r="C54" s="69" t="s">
        <v>5</v>
      </c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29"/>
      <c r="AC54" s="29">
        <f>SUM(AC19:AC53)</f>
        <v>987150.33999999985</v>
      </c>
      <c r="AD54" s="30"/>
    </row>
    <row r="55" spans="1:30" ht="13.5" customHeight="1" x14ac:dyDescent="0.2"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20"/>
    </row>
    <row r="56" spans="1:30" s="21" customFormat="1" ht="13.5" customHeight="1" x14ac:dyDescent="0.2">
      <c r="C56" s="21" t="s">
        <v>8</v>
      </c>
    </row>
    <row r="57" spans="1:30" s="21" customFormat="1" ht="15" customHeight="1" x14ac:dyDescent="0.2">
      <c r="C57" s="22"/>
    </row>
    <row r="58" spans="1:30" s="21" customFormat="1" ht="15" customHeight="1" x14ac:dyDescent="0.2">
      <c r="C58" s="22"/>
    </row>
    <row r="59" spans="1:30" s="21" customFormat="1" ht="15" customHeight="1" x14ac:dyDescent="0.2">
      <c r="C59" s="22"/>
    </row>
    <row r="60" spans="1:30" ht="13.5" customHeight="1" x14ac:dyDescent="0.2">
      <c r="L60" s="23"/>
    </row>
    <row r="61" spans="1:30" ht="13.5" customHeight="1" x14ac:dyDescent="0.2">
      <c r="C61" s="24" t="s">
        <v>0</v>
      </c>
    </row>
    <row r="62" spans="1:30" ht="13.5" customHeight="1" x14ac:dyDescent="0.2"/>
    <row r="63" spans="1:30" ht="13.5" customHeight="1" x14ac:dyDescent="0.2">
      <c r="C63" s="44"/>
      <c r="D63" s="25"/>
      <c r="E63" s="25"/>
      <c r="F63" s="81" t="s">
        <v>67</v>
      </c>
      <c r="G63" s="81"/>
      <c r="H63" s="81"/>
      <c r="I63" s="81"/>
      <c r="J63" s="81"/>
      <c r="K63" s="26"/>
      <c r="L63" s="81"/>
      <c r="M63" s="81"/>
      <c r="N63" s="81"/>
      <c r="O63" s="43"/>
      <c r="P63" s="43"/>
      <c r="V63" s="80" t="s">
        <v>68</v>
      </c>
      <c r="W63" s="81"/>
      <c r="X63" s="81"/>
      <c r="Y63" s="81"/>
      <c r="Z63" s="81"/>
      <c r="AA63" s="81"/>
      <c r="AB63" s="81"/>
      <c r="AC63" s="50"/>
    </row>
    <row r="64" spans="1:30" ht="13.5" customHeight="1" x14ac:dyDescent="0.2">
      <c r="C64" s="42" t="s">
        <v>2</v>
      </c>
      <c r="D64" s="25"/>
      <c r="E64" s="25"/>
      <c r="F64" s="82" t="s">
        <v>24</v>
      </c>
      <c r="G64" s="82"/>
      <c r="H64" s="82"/>
      <c r="I64" s="82"/>
      <c r="J64" s="82"/>
      <c r="L64" s="83" t="s">
        <v>7</v>
      </c>
      <c r="M64" s="83"/>
      <c r="N64" s="83"/>
      <c r="O64" s="43"/>
      <c r="P64" s="43"/>
      <c r="V64" s="82"/>
      <c r="W64" s="82"/>
      <c r="X64" s="82"/>
      <c r="Y64" s="82"/>
      <c r="Z64" s="82"/>
      <c r="AA64" s="82"/>
      <c r="AB64" s="82"/>
    </row>
    <row r="65" spans="3:30" ht="13.5" customHeight="1" x14ac:dyDescent="0.2">
      <c r="C65" s="27"/>
    </row>
    <row r="66" spans="3:30" ht="13.5" customHeight="1" x14ac:dyDescent="0.2">
      <c r="C66" s="24" t="s">
        <v>25</v>
      </c>
    </row>
    <row r="67" spans="3:30" ht="13.5" customHeight="1" x14ac:dyDescent="0.2"/>
    <row r="68" spans="3:30" x14ac:dyDescent="0.2">
      <c r="C68" s="44"/>
      <c r="D68" s="25"/>
      <c r="E68" s="25"/>
      <c r="F68" s="81" t="s">
        <v>64</v>
      </c>
      <c r="G68" s="81"/>
      <c r="H68" s="81"/>
      <c r="I68" s="81"/>
      <c r="J68" s="81"/>
      <c r="K68" s="26"/>
      <c r="L68" s="81"/>
      <c r="M68" s="81"/>
      <c r="N68" s="81"/>
      <c r="O68" s="43"/>
      <c r="P68" s="43"/>
      <c r="V68" s="80" t="s">
        <v>65</v>
      </c>
      <c r="W68" s="81"/>
      <c r="X68" s="81"/>
      <c r="Y68" s="81"/>
      <c r="Z68" s="81"/>
      <c r="AA68" s="81"/>
      <c r="AB68" s="81"/>
    </row>
    <row r="69" spans="3:30" x14ac:dyDescent="0.2">
      <c r="C69" s="42" t="s">
        <v>2</v>
      </c>
      <c r="D69" s="25"/>
      <c r="E69" s="25"/>
      <c r="F69" s="82" t="s">
        <v>24</v>
      </c>
      <c r="G69" s="82"/>
      <c r="H69" s="82"/>
      <c r="I69" s="82"/>
      <c r="J69" s="82"/>
      <c r="L69" s="83" t="s">
        <v>7</v>
      </c>
      <c r="M69" s="83"/>
      <c r="N69" s="83"/>
      <c r="O69" s="43"/>
      <c r="P69" s="43"/>
      <c r="V69" s="82"/>
      <c r="W69" s="82"/>
      <c r="X69" s="82"/>
      <c r="Y69" s="82"/>
      <c r="Z69" s="82"/>
      <c r="AA69" s="82"/>
      <c r="AB69" s="82"/>
    </row>
    <row r="72" spans="3:30" x14ac:dyDescent="0.2">
      <c r="C72" s="24" t="s">
        <v>59</v>
      </c>
    </row>
    <row r="74" spans="3:30" x14ac:dyDescent="0.2"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18:C53 E18:E53 A54" name="Диапазон3"/>
    <protectedRange sqref="P18:Z53" name="Диапазон4"/>
    <protectedRange sqref="C63 F63 L63 L68 C68 F68" name="Диапазон5"/>
    <protectedRange sqref="D57:AC59" name="Диапазон6"/>
    <protectedRange sqref="V1" name="Диапазон8_1"/>
    <protectedRange sqref="C57:C59" name="Диапазон6_1"/>
    <protectedRange sqref="L18:O53" name="Диапазон4_1"/>
    <protectedRange sqref="D18:D53" name="Диапазон3_2"/>
    <protectedRange sqref="G18:I53" name="Диапазон3_4"/>
    <protectedRange sqref="F18:F53" name="Диапазон3_3_1"/>
  </protectedRanges>
  <mergeCells count="42">
    <mergeCell ref="B14:B16"/>
    <mergeCell ref="F14:I14"/>
    <mergeCell ref="I15:I16"/>
    <mergeCell ref="L68:N68"/>
    <mergeCell ref="L69:N69"/>
    <mergeCell ref="F68:J68"/>
    <mergeCell ref="F69:J69"/>
    <mergeCell ref="J14:J16"/>
    <mergeCell ref="F15:F16"/>
    <mergeCell ref="V68:AB68"/>
    <mergeCell ref="V69:AB69"/>
    <mergeCell ref="L63:N63"/>
    <mergeCell ref="L64:N64"/>
    <mergeCell ref="F63:J63"/>
    <mergeCell ref="F64:J64"/>
    <mergeCell ref="V63:AB63"/>
    <mergeCell ref="V64:AB64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74:AD74"/>
    <mergeCell ref="L15:P15"/>
    <mergeCell ref="AD14:AD16"/>
    <mergeCell ref="A14:A16"/>
    <mergeCell ref="C4:AC4"/>
    <mergeCell ref="C54:M54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disablePrompts="1"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3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2021-11-25T05:52:35Z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